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Sheet1" sheetId="1" r:id="rId1"/>
  </sheets>
  <definedNames>
    <definedName name="_xlnm._FilterDatabase" localSheetId="0" hidden="1">Sheet1!$A$2:$N$20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8"/>
            <rFont val="宋体"/>
            <charset val="134"/>
          </rPr>
          <t>15</t>
        </r>
      </text>
    </comment>
    <comment ref="B6" authorId="0">
      <text>
        <r>
          <rPr>
            <b/>
            <sz val="26"/>
            <rFont val="宋体"/>
            <charset val="134"/>
          </rPr>
          <t>Administrator:</t>
        </r>
        <r>
          <rPr>
            <sz val="26"/>
            <rFont val="宋体"/>
            <charset val="134"/>
          </rPr>
          <t xml:space="preserve">
90</t>
        </r>
      </text>
    </comment>
    <comment ref="B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46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25</t>
        </r>
      </text>
    </comment>
    <comment ref="B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28</t>
        </r>
      </text>
    </comment>
  </commentList>
</comments>
</file>

<file path=xl/sharedStrings.xml><?xml version="1.0" encoding="utf-8"?>
<sst xmlns="http://schemas.openxmlformats.org/spreadsheetml/2006/main" count="130" uniqueCount="58">
  <si>
    <t>2023年批次外第14次招标采购明细表   招标编号BDPY2023—14（二次）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</si>
  <si>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</si>
  <si>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</si>
  <si>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</si>
  <si>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</si>
  <si>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</si>
  <si>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</si>
  <si>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</si>
  <si>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</si>
  <si>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</si>
  <si>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</si>
  <si>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</si>
  <si>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</si>
  <si>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</si>
  <si>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</si>
  <si>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ZB2023-453</t>
  </si>
  <si>
    <t>工程建设部</t>
  </si>
  <si>
    <t>3100168690</t>
  </si>
  <si>
    <t>10</t>
  </si>
  <si>
    <t>35kV真空瓷柱式断路器,2000A,31.5kA,三相机械联动,户外</t>
  </si>
  <si>
    <t>详见技术规范</t>
  </si>
  <si>
    <t>台</t>
  </si>
  <si>
    <t>基建工程</t>
  </si>
  <si>
    <t>巴彦淖尔乌拉特中旗四宝盘110千伏变电站金辉稀矿35千伏间隔扩建工程</t>
  </si>
  <si>
    <t>询比采购</t>
  </si>
  <si>
    <t>3100167233</t>
  </si>
  <si>
    <t>瓷柱式交流断路器,AC35kV,1250A,31.5kA,真空,弹簧机构,户外,</t>
  </si>
  <si>
    <t>巴彦淖尔杭锦后旗团结35千伏变电站主变扩建工程</t>
  </si>
  <si>
    <t>小计</t>
  </si>
  <si>
    <t>ZB2023-457</t>
  </si>
  <si>
    <t>3100167237</t>
  </si>
  <si>
    <t>电力电缆,AC10kV,YJV,95,3,22,ZC,Z</t>
  </si>
  <si>
    <t>千米</t>
  </si>
  <si>
    <t>20</t>
  </si>
  <si>
    <t>电力电缆,AC10kV,YJV,150,3,22,ZC,通用</t>
  </si>
  <si>
    <t>3100168757</t>
  </si>
  <si>
    <t>巴彦淖尔杭锦后旗南郊35千伏变电站主变增容工程</t>
  </si>
  <si>
    <t>电力电缆,AC35kV,YJV,240,3,22,ZC,Z</t>
  </si>
  <si>
    <t>ZB2023-458</t>
  </si>
  <si>
    <t>3100167235</t>
  </si>
  <si>
    <t>框架式并联电容器成套装置,通用,AC10kV,1200kvar,通用,户外</t>
  </si>
  <si>
    <t>套</t>
  </si>
  <si>
    <t>3100168755</t>
  </si>
  <si>
    <t>10kV框架式并联电容器成套装置,2000/334,户外</t>
  </si>
  <si>
    <t/>
  </si>
  <si>
    <t>0</t>
  </si>
  <si>
    <t>ZB2023-459</t>
  </si>
  <si>
    <t>3100167234</t>
  </si>
  <si>
    <t>电容式电压互感器,AC35kV,油浸,0.02μF,4,0.5</t>
  </si>
  <si>
    <t>ZB2023-460</t>
  </si>
  <si>
    <t>3100168756</t>
  </si>
  <si>
    <t>交流避雷器,AC35kV,52.7kV,合成氧化锌,132kV,不带间隙,Y5W</t>
  </si>
  <si>
    <t>氧化锌避雷器,无间隙,HY5WZ-51/134,通用,通用</t>
  </si>
  <si>
    <t>组</t>
  </si>
  <si>
    <t>3100167232</t>
  </si>
  <si>
    <t>80</t>
  </si>
  <si>
    <t>氧化锌避雷器,无间隙,HY5WZ-17/45,通用,通用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</si>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</sst>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48"/>
      <name val="宋体"/>
      <charset val="134"/>
      <scheme val="minor"/>
    </font>
    <font>
      <sz val="22"/>
      <name val="宋体"/>
      <charset val="134"/>
      <scheme val="minor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  <font>
      <sz val="2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6"/>
      <name val="宋体"/>
      <charset val="134"/>
    </font>
    <font>
      <sz val="2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3" fillId="0" borderId="0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3" fillId="0" borderId="0" xfId="5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zoomScale="40" zoomScaleNormal="40" workbookViewId="0">
      <selection activeCell="M6" sqref="M6"/>
    </sheetView>
  </sheetViews>
  <sheetFormatPr defaultColWidth="9" defaultRowHeight="27"/>
  <cols>
    <col min="1" max="1" width="24.6416666666667" style="2" customWidth="1"/>
    <col min="2" max="2" width="12.5" style="2" customWidth="1"/>
    <col min="3" max="3" width="20.625" style="2" customWidth="1"/>
    <col min="4" max="4" width="36.125" style="2" hidden="1" customWidth="1"/>
    <col min="5" max="5" width="24.2416666666667" style="2" hidden="1" customWidth="1"/>
    <col min="6" max="6" width="68.1833333333333" style="3" customWidth="1"/>
    <col min="7" max="7" width="18.125" style="2" customWidth="1"/>
    <col min="8" max="8" width="14.375" style="2" customWidth="1"/>
    <col min="9" max="9" width="14.625" style="2" customWidth="1"/>
    <col min="10" max="10" width="27.95" style="4" customWidth="1"/>
    <col min="11" max="11" width="27.5" style="4" customWidth="1"/>
    <col min="12" max="12" width="20.3083333333333" style="2" customWidth="1"/>
    <col min="13" max="13" width="92.25" style="3" customWidth="1"/>
    <col min="14" max="14" width="22.1833333333333" style="2" customWidth="1"/>
    <col min="15" max="15" width="11.25" style="2"/>
    <col min="16" max="25" width="9" style="2"/>
    <col min="26" max="26" width="13.375" style="2"/>
    <col min="27" max="16383" width="9" style="2"/>
  </cols>
  <sheetData>
    <row r="1" ht="90" customHeight="1" spans="1:14">
      <c r="A1" s="5" t="s">
        <v>0</v>
      </c>
      <c r="B1" s="5"/>
      <c r="C1" s="5"/>
      <c r="D1" s="5"/>
      <c r="E1" s="5"/>
      <c r="F1" s="5"/>
      <c r="G1" s="5"/>
      <c r="H1" s="5"/>
      <c r="I1" s="25"/>
      <c r="J1" s="25"/>
      <c r="K1" s="25"/>
      <c r="L1" s="5"/>
      <c r="M1" s="5"/>
      <c r="N1" s="5"/>
    </row>
    <row r="2" ht="54" spans="1:14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 t="s">
        <v>7</v>
      </c>
      <c r="H2" s="7" t="s">
        <v>8</v>
      </c>
      <c r="I2" s="26" t="s">
        <v>9</v>
      </c>
      <c r="J2" s="26" t="s">
        <v>10</v>
      </c>
      <c r="K2" s="26" t="s">
        <v>11</v>
      </c>
      <c r="L2" s="6" t="s">
        <v>12</v>
      </c>
      <c r="M2" s="27" t="s">
        <v>13</v>
      </c>
      <c r="N2" s="9" t="s">
        <v>14</v>
      </c>
    </row>
    <row r="3" s="1" customFormat="1" ht="100" customHeight="1" spans="1:18">
      <c r="A3" s="10" t="s">
        <v>15</v>
      </c>
      <c r="B3" s="11">
        <v>3</v>
      </c>
      <c r="C3" s="10" t="s">
        <v>16</v>
      </c>
      <c r="D3" s="10" t="s">
        <v>17</v>
      </c>
      <c r="E3" s="10" t="s">
        <v>18</v>
      </c>
      <c r="F3" s="12" t="s">
        <v>19</v>
      </c>
      <c r="G3" s="13" t="s">
        <v>20</v>
      </c>
      <c r="H3" s="10" t="s">
        <v>21</v>
      </c>
      <c r="I3" s="10">
        <v>1</v>
      </c>
      <c r="J3" s="28">
        <v>75000</v>
      </c>
      <c r="K3" s="28">
        <f>J3*I3</f>
        <v>75000</v>
      </c>
      <c r="L3" s="10" t="s">
        <v>22</v>
      </c>
      <c r="M3" s="12" t="s">
        <v>23</v>
      </c>
      <c r="N3" s="6" t="s">
        <v>24</v>
      </c>
      <c r="O3" s="2"/>
      <c r="P3" s="2"/>
      <c r="Q3" s="2"/>
      <c r="R3" s="2"/>
    </row>
    <row r="4" s="1" customFormat="1" ht="100" customHeight="1" spans="1:18">
      <c r="A4" s="14"/>
      <c r="B4" s="15"/>
      <c r="C4" s="14"/>
      <c r="D4" s="10" t="s">
        <v>25</v>
      </c>
      <c r="E4" s="10" t="s">
        <v>18</v>
      </c>
      <c r="F4" s="12" t="s">
        <v>26</v>
      </c>
      <c r="G4" s="16"/>
      <c r="H4" s="10" t="s">
        <v>21</v>
      </c>
      <c r="I4" s="10">
        <v>2</v>
      </c>
      <c r="J4" s="28">
        <v>75000</v>
      </c>
      <c r="K4" s="28">
        <f>J4*I4</f>
        <v>150000</v>
      </c>
      <c r="L4" s="14"/>
      <c r="M4" s="12" t="s">
        <v>27</v>
      </c>
      <c r="N4" s="29"/>
      <c r="O4" s="2"/>
      <c r="P4" s="2"/>
      <c r="Q4" s="2"/>
      <c r="R4" s="2"/>
    </row>
    <row r="5" s="1" customFormat="1" ht="100" customHeight="1" spans="1:18">
      <c r="A5" s="10"/>
      <c r="B5" s="11"/>
      <c r="C5" s="10"/>
      <c r="D5" s="10"/>
      <c r="E5" s="10"/>
      <c r="F5" s="17" t="s">
        <v>28</v>
      </c>
      <c r="G5" s="13"/>
      <c r="H5" s="10"/>
      <c r="I5" s="10"/>
      <c r="J5" s="28"/>
      <c r="K5" s="30">
        <f>SUM(K3:K4)</f>
        <v>225000</v>
      </c>
      <c r="L5" s="10"/>
      <c r="M5" s="12"/>
      <c r="N5" s="6"/>
      <c r="O5" s="2"/>
      <c r="P5" s="2"/>
      <c r="Q5" s="2"/>
      <c r="R5" s="2"/>
    </row>
    <row r="6" ht="82" customHeight="1" spans="1:14">
      <c r="A6" s="10" t="s">
        <v>29</v>
      </c>
      <c r="B6" s="11">
        <v>7</v>
      </c>
      <c r="C6" s="10" t="s">
        <v>16</v>
      </c>
      <c r="D6" s="18" t="s">
        <v>30</v>
      </c>
      <c r="E6" s="18" t="s">
        <v>18</v>
      </c>
      <c r="F6" s="19" t="s">
        <v>31</v>
      </c>
      <c r="G6" s="10" t="s">
        <v>20</v>
      </c>
      <c r="H6" s="18" t="s">
        <v>32</v>
      </c>
      <c r="I6" s="18">
        <v>0.02</v>
      </c>
      <c r="J6" s="31">
        <v>235300</v>
      </c>
      <c r="K6" s="31">
        <v>4706</v>
      </c>
      <c r="L6" s="10" t="s">
        <v>22</v>
      </c>
      <c r="M6" s="19" t="s">
        <v>27</v>
      </c>
      <c r="N6" s="10" t="s">
        <v>24</v>
      </c>
    </row>
    <row r="7" ht="78" customHeight="1" spans="1:14">
      <c r="A7" s="14"/>
      <c r="B7" s="15"/>
      <c r="C7" s="14"/>
      <c r="D7" s="18" t="s">
        <v>30</v>
      </c>
      <c r="E7" s="18" t="s">
        <v>33</v>
      </c>
      <c r="F7" s="19" t="s">
        <v>34</v>
      </c>
      <c r="G7" s="14"/>
      <c r="H7" s="18" t="s">
        <v>32</v>
      </c>
      <c r="I7" s="18">
        <v>0.08</v>
      </c>
      <c r="J7" s="31">
        <v>350920</v>
      </c>
      <c r="K7" s="31">
        <v>28073.6</v>
      </c>
      <c r="L7" s="14"/>
      <c r="M7" s="19" t="s">
        <v>27</v>
      </c>
      <c r="N7" s="14"/>
    </row>
    <row r="8" ht="82" customHeight="1" spans="1:14">
      <c r="A8" s="14"/>
      <c r="B8" s="15"/>
      <c r="C8" s="14"/>
      <c r="D8" s="18" t="s">
        <v>35</v>
      </c>
      <c r="E8" s="18" t="s">
        <v>18</v>
      </c>
      <c r="F8" s="19" t="s">
        <v>31</v>
      </c>
      <c r="G8" s="14"/>
      <c r="H8" s="18" t="s">
        <v>32</v>
      </c>
      <c r="I8" s="18">
        <v>0.05</v>
      </c>
      <c r="J8" s="31">
        <v>235329.28</v>
      </c>
      <c r="K8" s="31">
        <f>I8*J8</f>
        <v>11766.464</v>
      </c>
      <c r="L8" s="14"/>
      <c r="M8" s="19" t="s">
        <v>36</v>
      </c>
      <c r="N8" s="14"/>
    </row>
    <row r="9" ht="90" customHeight="1" spans="1:14">
      <c r="A9" s="20"/>
      <c r="B9" s="21"/>
      <c r="C9" s="20"/>
      <c r="D9" s="18" t="s">
        <v>35</v>
      </c>
      <c r="E9" s="18" t="s">
        <v>33</v>
      </c>
      <c r="F9" s="19" t="s">
        <v>37</v>
      </c>
      <c r="G9" s="20"/>
      <c r="H9" s="18" t="s">
        <v>32</v>
      </c>
      <c r="I9" s="18">
        <v>0.12</v>
      </c>
      <c r="J9" s="31">
        <v>551467.12</v>
      </c>
      <c r="K9" s="31">
        <f>I9*J9</f>
        <v>66176.0544</v>
      </c>
      <c r="L9" s="20"/>
      <c r="M9" s="19" t="s">
        <v>36</v>
      </c>
      <c r="N9" s="20"/>
    </row>
    <row r="10" ht="60" customHeight="1" spans="1:14">
      <c r="A10" s="18"/>
      <c r="B10" s="22"/>
      <c r="C10" s="18"/>
      <c r="D10" s="18"/>
      <c r="E10" s="18"/>
      <c r="F10" s="23" t="s">
        <v>28</v>
      </c>
      <c r="G10" s="18"/>
      <c r="H10" s="18"/>
      <c r="I10" s="18"/>
      <c r="J10" s="31"/>
      <c r="K10" s="32">
        <f>SUM(K6:K9)</f>
        <v>110722.1184</v>
      </c>
      <c r="L10" s="18"/>
      <c r="M10" s="19"/>
      <c r="N10" s="18"/>
    </row>
    <row r="11" ht="110" customHeight="1" spans="1:14">
      <c r="A11" s="10" t="s">
        <v>38</v>
      </c>
      <c r="B11" s="11">
        <v>8</v>
      </c>
      <c r="C11" s="10" t="s">
        <v>16</v>
      </c>
      <c r="D11" s="18" t="s">
        <v>39</v>
      </c>
      <c r="E11" s="18" t="s">
        <v>18</v>
      </c>
      <c r="F11" s="19" t="s">
        <v>40</v>
      </c>
      <c r="G11" s="10" t="s">
        <v>20</v>
      </c>
      <c r="H11" s="18" t="s">
        <v>41</v>
      </c>
      <c r="I11" s="18">
        <v>2</v>
      </c>
      <c r="J11" s="31">
        <v>100000</v>
      </c>
      <c r="K11" s="31">
        <f>I11*J11</f>
        <v>200000</v>
      </c>
      <c r="L11" s="10" t="s">
        <v>22</v>
      </c>
      <c r="M11" s="19" t="s">
        <v>27</v>
      </c>
      <c r="N11" s="10" t="s">
        <v>24</v>
      </c>
    </row>
    <row r="12" ht="93" customHeight="1" spans="1:14">
      <c r="A12" s="20"/>
      <c r="B12" s="21"/>
      <c r="C12" s="20"/>
      <c r="D12" s="18" t="s">
        <v>42</v>
      </c>
      <c r="E12" s="18" t="s">
        <v>18</v>
      </c>
      <c r="F12" s="19" t="s">
        <v>43</v>
      </c>
      <c r="G12" s="20"/>
      <c r="H12" s="18" t="s">
        <v>41</v>
      </c>
      <c r="I12" s="18">
        <v>2</v>
      </c>
      <c r="J12" s="31">
        <v>120000</v>
      </c>
      <c r="K12" s="31">
        <f>I12*J12</f>
        <v>240000</v>
      </c>
      <c r="L12" s="20"/>
      <c r="M12" s="19" t="s">
        <v>36</v>
      </c>
      <c r="N12" s="20"/>
    </row>
    <row r="13" ht="54" customHeight="1" spans="1:14">
      <c r="A13" s="18"/>
      <c r="B13" s="22"/>
      <c r="C13" s="18" t="s">
        <v>44</v>
      </c>
      <c r="D13" s="18" t="s">
        <v>44</v>
      </c>
      <c r="E13" s="18" t="s">
        <v>45</v>
      </c>
      <c r="F13" s="23" t="s">
        <v>28</v>
      </c>
      <c r="G13" s="18" t="s">
        <v>44</v>
      </c>
      <c r="H13" s="18" t="s">
        <v>44</v>
      </c>
      <c r="I13" s="18"/>
      <c r="J13" s="31"/>
      <c r="K13" s="32">
        <f>SUM(K11:K12)</f>
        <v>440000</v>
      </c>
      <c r="L13" s="18" t="s">
        <v>44</v>
      </c>
      <c r="M13" s="19" t="s">
        <v>44</v>
      </c>
      <c r="N13" s="18"/>
    </row>
    <row r="14" s="1" customFormat="1" ht="100" customHeight="1" spans="1:18">
      <c r="A14" s="10" t="s">
        <v>46</v>
      </c>
      <c r="B14" s="11">
        <v>9</v>
      </c>
      <c r="C14" s="10" t="s">
        <v>16</v>
      </c>
      <c r="D14" s="10" t="s">
        <v>47</v>
      </c>
      <c r="E14" s="10" t="s">
        <v>33</v>
      </c>
      <c r="F14" s="12" t="s">
        <v>48</v>
      </c>
      <c r="G14" s="13" t="s">
        <v>20</v>
      </c>
      <c r="H14" s="10" t="s">
        <v>21</v>
      </c>
      <c r="I14" s="10">
        <v>3</v>
      </c>
      <c r="J14" s="28">
        <v>20000</v>
      </c>
      <c r="K14" s="28">
        <f>J14*I14</f>
        <v>60000</v>
      </c>
      <c r="L14" s="10" t="s">
        <v>22</v>
      </c>
      <c r="M14" s="12" t="s">
        <v>27</v>
      </c>
      <c r="N14" s="6" t="s">
        <v>24</v>
      </c>
      <c r="O14" s="2"/>
      <c r="P14" s="2"/>
      <c r="Q14" s="2"/>
      <c r="R14" s="2"/>
    </row>
    <row r="15" s="1" customFormat="1" ht="100" customHeight="1" spans="1:18">
      <c r="A15" s="10"/>
      <c r="B15" s="11"/>
      <c r="C15" s="10" t="s">
        <v>44</v>
      </c>
      <c r="D15" s="10" t="s">
        <v>44</v>
      </c>
      <c r="E15" s="10" t="s">
        <v>45</v>
      </c>
      <c r="F15" s="17" t="s">
        <v>28</v>
      </c>
      <c r="G15" s="13" t="s">
        <v>44</v>
      </c>
      <c r="H15" s="10" t="s">
        <v>44</v>
      </c>
      <c r="I15" s="10"/>
      <c r="J15" s="28"/>
      <c r="K15" s="30">
        <f>SUM(K14:K14)</f>
        <v>60000</v>
      </c>
      <c r="L15" s="10" t="s">
        <v>44</v>
      </c>
      <c r="M15" s="12" t="s">
        <v>44</v>
      </c>
      <c r="N15" s="6" t="s">
        <v>44</v>
      </c>
      <c r="O15" s="2"/>
      <c r="P15" s="2"/>
      <c r="Q15" s="2"/>
      <c r="R15" s="2"/>
    </row>
    <row r="16" s="1" customFormat="1" ht="100" customHeight="1" spans="1:18">
      <c r="A16" s="10" t="s">
        <v>49</v>
      </c>
      <c r="B16" s="11">
        <v>10</v>
      </c>
      <c r="C16" s="10" t="s">
        <v>16</v>
      </c>
      <c r="D16" s="10" t="s">
        <v>50</v>
      </c>
      <c r="E16" s="10" t="s">
        <v>33</v>
      </c>
      <c r="F16" s="12" t="s">
        <v>51</v>
      </c>
      <c r="G16" s="13" t="s">
        <v>20</v>
      </c>
      <c r="H16" s="10" t="s">
        <v>21</v>
      </c>
      <c r="I16" s="10">
        <v>3</v>
      </c>
      <c r="J16" s="28">
        <v>2600</v>
      </c>
      <c r="K16" s="28">
        <f>I16*J16</f>
        <v>7800</v>
      </c>
      <c r="L16" s="10" t="s">
        <v>22</v>
      </c>
      <c r="M16" s="12" t="s">
        <v>36</v>
      </c>
      <c r="N16" s="6" t="s">
        <v>24</v>
      </c>
      <c r="O16" s="2"/>
      <c r="P16" s="2"/>
      <c r="Q16" s="2"/>
      <c r="R16" s="2"/>
    </row>
    <row r="17" s="1" customFormat="1" ht="100" customHeight="1" spans="1:18">
      <c r="A17" s="14"/>
      <c r="B17" s="15"/>
      <c r="C17" s="14"/>
      <c r="D17" s="10" t="s">
        <v>47</v>
      </c>
      <c r="E17" s="10" t="s">
        <v>18</v>
      </c>
      <c r="F17" s="12" t="s">
        <v>52</v>
      </c>
      <c r="G17" s="16"/>
      <c r="H17" s="10" t="s">
        <v>53</v>
      </c>
      <c r="I17" s="10">
        <v>3</v>
      </c>
      <c r="J17" s="28">
        <v>8000</v>
      </c>
      <c r="K17" s="28">
        <f>I17*J17</f>
        <v>24000</v>
      </c>
      <c r="L17" s="14"/>
      <c r="M17" s="12" t="s">
        <v>27</v>
      </c>
      <c r="N17" s="29"/>
      <c r="O17" s="2"/>
      <c r="P17" s="2"/>
      <c r="Q17" s="2"/>
      <c r="R17" s="2"/>
    </row>
    <row r="18" s="1" customFormat="1" ht="100" customHeight="1" spans="1:18">
      <c r="A18" s="14"/>
      <c r="B18" s="15"/>
      <c r="C18" s="14"/>
      <c r="D18" s="10" t="s">
        <v>54</v>
      </c>
      <c r="E18" s="10" t="s">
        <v>55</v>
      </c>
      <c r="F18" s="12" t="s">
        <v>56</v>
      </c>
      <c r="G18" s="16"/>
      <c r="H18" s="10" t="s">
        <v>53</v>
      </c>
      <c r="I18" s="10">
        <v>3</v>
      </c>
      <c r="J18" s="28">
        <v>2000</v>
      </c>
      <c r="K18" s="28">
        <f>I18*J18</f>
        <v>6000</v>
      </c>
      <c r="L18" s="14"/>
      <c r="M18" s="12" t="s">
        <v>27</v>
      </c>
      <c r="N18" s="29"/>
      <c r="O18" s="2"/>
      <c r="P18" s="2"/>
      <c r="Q18" s="2"/>
      <c r="R18" s="2"/>
    </row>
    <row r="19" s="1" customFormat="1" ht="100" customHeight="1" spans="1:18">
      <c r="A19" s="18" t="s">
        <v>44</v>
      </c>
      <c r="B19" s="18"/>
      <c r="C19" s="18" t="s">
        <v>44</v>
      </c>
      <c r="D19" s="10" t="s">
        <v>44</v>
      </c>
      <c r="E19" s="10" t="s">
        <v>45</v>
      </c>
      <c r="F19" s="23" t="s">
        <v>28</v>
      </c>
      <c r="G19" s="24" t="s">
        <v>44</v>
      </c>
      <c r="H19" s="18" t="s">
        <v>44</v>
      </c>
      <c r="I19" s="18"/>
      <c r="J19" s="31"/>
      <c r="K19" s="32">
        <f>SUM(K16:K18)</f>
        <v>37800</v>
      </c>
      <c r="L19" s="18" t="s">
        <v>44</v>
      </c>
      <c r="M19" s="19" t="s">
        <v>44</v>
      </c>
      <c r="N19" s="8" t="s">
        <v>44</v>
      </c>
      <c r="O19" s="2"/>
      <c r="P19" s="2"/>
      <c r="Q19" s="2"/>
      <c r="R19" s="2"/>
    </row>
    <row r="20" ht="59" customHeight="1" spans="1:14">
      <c r="A20" s="18"/>
      <c r="B20" s="18"/>
      <c r="C20" s="18"/>
      <c r="D20" s="18"/>
      <c r="E20" s="18"/>
      <c r="F20" s="23" t="s">
        <v>57</v>
      </c>
      <c r="G20" s="18"/>
      <c r="H20" s="18"/>
      <c r="I20" s="18"/>
      <c r="J20" s="31"/>
      <c r="K20" s="32">
        <f>SUM(K3:K19)/2</f>
        <v>873522.1184</v>
      </c>
      <c r="L20" s="18"/>
      <c r="M20" s="19"/>
      <c r="N20" s="18"/>
    </row>
  </sheetData>
  <autoFilter ref="A2:N20">
    <extLst/>
  </autoFilter>
  <mergeCells count="25">
    <mergeCell ref="A1:N1"/>
    <mergeCell ref="A3:A4"/>
    <mergeCell ref="A6:A9"/>
    <mergeCell ref="A11:A12"/>
    <mergeCell ref="A16:A18"/>
    <mergeCell ref="B3:B4"/>
    <mergeCell ref="B6:B9"/>
    <mergeCell ref="B11:B12"/>
    <mergeCell ref="B16:B18"/>
    <mergeCell ref="C3:C4"/>
    <mergeCell ref="C6:C9"/>
    <mergeCell ref="C11:C12"/>
    <mergeCell ref="C16:C18"/>
    <mergeCell ref="G3:G4"/>
    <mergeCell ref="G6:G9"/>
    <mergeCell ref="G11:G12"/>
    <mergeCell ref="G16:G18"/>
    <mergeCell ref="L3:L4"/>
    <mergeCell ref="L6:L9"/>
    <mergeCell ref="L11:L12"/>
    <mergeCell ref="L16:L18"/>
    <mergeCell ref="N3:N4"/>
    <mergeCell ref="N6:N9"/>
    <mergeCell ref="N11:N12"/>
    <mergeCell ref="N16:N18"/>
  </mergeCells>
  <printOptions horizontalCentered="1"/>
  <pageMargins left="0.156944444444444" right="0.156944444444444" top="0.236111111111111" bottom="0.156944444444444" header="0.432638888888889" footer="0.236111111111111"/>
  <pageSetup paperSize="9" scale="3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2023-10-24T09:02:34Z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AC508B44573642B8B971DDF4A450512E</vt:lpwstr>
  </property>
</Properties>
</file>